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rs.local\fs\Skupni\nabava\RAZPISNE DOKUMENTACIJE\2023\2023-000267 JVO sklop 3 in 4\OBJAVA\"/>
    </mc:Choice>
  </mc:AlternateContent>
  <xr:revisionPtr revIDLastSave="0" documentId="8_{210BADFB-CB5D-481D-9B44-D5C97C1C6CD8}" xr6:coauthVersionLast="47" xr6:coauthVersionMax="47" xr10:uidLastSave="{00000000-0000-0000-0000-000000000000}"/>
  <bookViews>
    <workbookView xWindow="28680" yWindow="-120" windowWidth="29040" windowHeight="15840" xr2:uid="{F303B843-F40E-45D5-8C03-95CD2F6E877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2" i="1" l="1"/>
  <c r="D202" i="1"/>
  <c r="E201" i="1"/>
  <c r="F201" i="1" s="1"/>
  <c r="F197" i="1"/>
  <c r="F198" i="1" s="1"/>
  <c r="D193" i="1"/>
  <c r="F193" i="1" s="1"/>
  <c r="F192" i="1"/>
  <c r="F191" i="1"/>
  <c r="F190" i="1"/>
  <c r="F189" i="1"/>
  <c r="F188" i="1"/>
  <c r="F187" i="1"/>
  <c r="F186" i="1"/>
  <c r="F185" i="1"/>
  <c r="E179" i="1"/>
  <c r="D179" i="1"/>
  <c r="E178" i="1"/>
  <c r="D178" i="1"/>
  <c r="F173" i="1"/>
  <c r="F174" i="1" s="1"/>
  <c r="D169" i="1"/>
  <c r="F169" i="1" s="1"/>
  <c r="F168" i="1"/>
  <c r="F167" i="1"/>
  <c r="F166" i="1"/>
  <c r="F165" i="1"/>
  <c r="D164" i="1"/>
  <c r="F164" i="1" s="1"/>
  <c r="F163" i="1"/>
  <c r="F162" i="1"/>
  <c r="F161" i="1"/>
  <c r="F160" i="1"/>
  <c r="D159" i="1"/>
  <c r="F159" i="1" s="1"/>
  <c r="F158" i="1"/>
  <c r="E151" i="1"/>
  <c r="D151" i="1"/>
  <c r="E150" i="1"/>
  <c r="D150" i="1"/>
  <c r="F144" i="1"/>
  <c r="F145" i="1" s="1"/>
  <c r="F140" i="1"/>
  <c r="D139" i="1"/>
  <c r="F139" i="1" s="1"/>
  <c r="F138" i="1"/>
  <c r="F137" i="1"/>
  <c r="F136" i="1"/>
  <c r="F135" i="1"/>
  <c r="D133" i="1"/>
  <c r="F133" i="1" s="1"/>
  <c r="F132" i="1"/>
  <c r="F131" i="1"/>
  <c r="F130" i="1"/>
  <c r="F129" i="1"/>
  <c r="E123" i="1"/>
  <c r="D123" i="1"/>
  <c r="E122" i="1"/>
  <c r="D122" i="1"/>
  <c r="F118" i="1"/>
  <c r="F119" i="1" s="1"/>
  <c r="F114" i="1"/>
  <c r="F113" i="1"/>
  <c r="F112" i="1"/>
  <c r="D111" i="1"/>
  <c r="F111" i="1" s="1"/>
  <c r="F110" i="1"/>
  <c r="F109" i="1"/>
  <c r="F108" i="1"/>
  <c r="F107" i="1"/>
  <c r="F106" i="1"/>
  <c r="E98" i="1"/>
  <c r="D98" i="1"/>
  <c r="E97" i="1"/>
  <c r="D97" i="1"/>
  <c r="F97" i="1" s="1"/>
  <c r="E96" i="1"/>
  <c r="D96" i="1"/>
  <c r="E95" i="1"/>
  <c r="D95" i="1"/>
  <c r="F91" i="1"/>
  <c r="F90" i="1"/>
  <c r="F86" i="1"/>
  <c r="F85" i="1"/>
  <c r="F84" i="1"/>
  <c r="D83" i="1"/>
  <c r="F83" i="1" s="1"/>
  <c r="D82" i="1"/>
  <c r="F82" i="1" s="1"/>
  <c r="F81" i="1"/>
  <c r="F80" i="1"/>
  <c r="F79" i="1"/>
  <c r="F78" i="1"/>
  <c r="F77" i="1"/>
  <c r="F76" i="1"/>
  <c r="F75" i="1"/>
  <c r="F96" i="1" l="1"/>
  <c r="F98" i="1"/>
  <c r="F122" i="1"/>
  <c r="F150" i="1"/>
  <c r="D134" i="1"/>
  <c r="F134" i="1" s="1"/>
  <c r="F141" i="1" s="1"/>
  <c r="F179" i="1"/>
  <c r="F123" i="1"/>
  <c r="F178" i="1"/>
  <c r="F202" i="1"/>
  <c r="F203" i="1" s="1"/>
  <c r="F151" i="1"/>
  <c r="F95" i="1"/>
  <c r="F115" i="1"/>
  <c r="F92" i="1"/>
  <c r="F194" i="1"/>
  <c r="F170" i="1"/>
  <c r="F87" i="1"/>
  <c r="F124" i="1" l="1"/>
  <c r="F152" i="1"/>
  <c r="F99" i="1"/>
  <c r="F100" i="1" s="1"/>
  <c r="E20" i="1" s="1"/>
  <c r="F180" i="1"/>
  <c r="F181" i="1" s="1"/>
  <c r="F125" i="1"/>
  <c r="F204" i="1"/>
  <c r="F153" i="1"/>
  <c r="F206" i="1" l="1"/>
  <c r="E23" i="1" s="1"/>
  <c r="E26" i="1" s="1"/>
  <c r="E27" i="1" s="1"/>
  <c r="E29" i="1" s="1"/>
</calcChain>
</file>

<file path=xl/sharedStrings.xml><?xml version="1.0" encoding="utf-8"?>
<sst xmlns="http://schemas.openxmlformats.org/spreadsheetml/2006/main" count="292" uniqueCount="88">
  <si>
    <t>OBJEKT: AC IN HC OMREŽJE V R SLOVENIJI</t>
  </si>
  <si>
    <t>PONUDBENI PREDRAČUN</t>
  </si>
  <si>
    <t>SKLOP 3</t>
  </si>
  <si>
    <t>JVO H2-W4 (ES-E) tip RAL- bankina in  JVO H2-W4 (DS-E) tip RAL - bankina</t>
  </si>
  <si>
    <t>zap št.</t>
  </si>
  <si>
    <t>MATERIAL</t>
  </si>
  <si>
    <t>ME</t>
  </si>
  <si>
    <t>kol.</t>
  </si>
  <si>
    <t>Cena/ME</t>
  </si>
  <si>
    <t>SKUPAJ</t>
  </si>
  <si>
    <t>Odbojnik dvovalni L=4300 mm</t>
  </si>
  <si>
    <t>kos</t>
  </si>
  <si>
    <t>Steber C 125 , L=1900 mm</t>
  </si>
  <si>
    <t>Zgornji škatlasti propil, L=4000 mm</t>
  </si>
  <si>
    <t>Distančnik A , L=200 mm</t>
  </si>
  <si>
    <t>Vezni element škatlastega profila</t>
  </si>
  <si>
    <t>Vezni element za pritrditev na steber</t>
  </si>
  <si>
    <t>Podložka za vijake M16</t>
  </si>
  <si>
    <t>Podložka 40x18x4</t>
  </si>
  <si>
    <t>Vijak M16x27 + matica KV 4.6</t>
  </si>
  <si>
    <t>Vijak M16x30 + matica KV 8.8</t>
  </si>
  <si>
    <t>Vijak M16x45 + matica KV 8.8</t>
  </si>
  <si>
    <t>Vijak M10x45 + matica KV 8.8</t>
  </si>
  <si>
    <t>Material skupaj:</t>
  </si>
  <si>
    <t>Dobava in montaža skupaj</t>
  </si>
  <si>
    <t>JVO H2-W4 (ES-E) tip RAL zabita v bankino</t>
  </si>
  <si>
    <t>m1</t>
  </si>
  <si>
    <t>JVO H2-W4 (DS-E) tip RAL  zabita v bankino</t>
  </si>
  <si>
    <t>Dobava in montaža skupaj:</t>
  </si>
  <si>
    <t>Dodatki</t>
  </si>
  <si>
    <t>1.1.</t>
  </si>
  <si>
    <t>Dodatek za delo ponoči in med prazniki</t>
  </si>
  <si>
    <t>1.2.</t>
  </si>
  <si>
    <t>Dodatek za interventno popravilo</t>
  </si>
  <si>
    <t>2.1.</t>
  </si>
  <si>
    <t>2.2.</t>
  </si>
  <si>
    <t>Dodatki skupaj:</t>
  </si>
  <si>
    <t>SKUPAJ SKLOP 3</t>
  </si>
  <si>
    <t xml:space="preserve"> </t>
  </si>
  <si>
    <t>SKLOP 4</t>
  </si>
  <si>
    <t>Nivo zadrževanja H1 delovna širina W4, sistem K-LIGHT H1 W4 za TRASO- zabita v bankino</t>
  </si>
  <si>
    <t>material:</t>
  </si>
  <si>
    <t>Odbojnik, L=4340mm</t>
  </si>
  <si>
    <t>Letev-ojačitvena podloga za odbojnikom</t>
  </si>
  <si>
    <t>Distančnik</t>
  </si>
  <si>
    <t>Steber C 120 L=1500mm</t>
  </si>
  <si>
    <t>ploščica 70x40x4mm</t>
  </si>
  <si>
    <t>ploščica 190x50x4mm</t>
  </si>
  <si>
    <t>Vijak M16 x 40mm - 4.6+matica</t>
  </si>
  <si>
    <t>Vijak M16 x 30mm - 6.8+ matica</t>
  </si>
  <si>
    <t>Vijak M10 x30 s heksag. glavo – 4.6 + matica</t>
  </si>
  <si>
    <t>Dobava in montaža</t>
  </si>
  <si>
    <t>H1W4 enojna na bankini</t>
  </si>
  <si>
    <t xml:space="preserve">SKUPAJ </t>
  </si>
  <si>
    <t>Nivo zadrževanja H1 delovna širina W4, sistem K-LIGHT H1 W4 za OBJEKT</t>
  </si>
  <si>
    <t>material</t>
  </si>
  <si>
    <t>Odbojnik</t>
  </si>
  <si>
    <t>Steber C 120 h=510mm</t>
  </si>
  <si>
    <t>TOGE betonski vijak TSM M16/B18</t>
  </si>
  <si>
    <t>MASA za betonski vijak TSM</t>
  </si>
  <si>
    <t>ploščica na podložni plošči  200x50x5mm</t>
  </si>
  <si>
    <t>Vijak M16 x 40mm - 4.6 +matica</t>
  </si>
  <si>
    <t>Vijak M16 x 30mm - 6.8 +matica</t>
  </si>
  <si>
    <t>Vijak M10 x30 s heksag. glavo – 4.6 +matica</t>
  </si>
  <si>
    <t>H1W4 enojna na objektu</t>
  </si>
  <si>
    <t>Nivo zadrževanja H2 delovna širina W4, sistem K-LIGHT H2 W4 za objekt</t>
  </si>
  <si>
    <t xml:space="preserve">Steber C 120  h= L= 1010mm s podložno ploščo </t>
  </si>
  <si>
    <t>TOGE BETONSKI VIJAKI TSM M16B18</t>
  </si>
  <si>
    <t>MASA ZA TSM vijake</t>
  </si>
  <si>
    <t>Vijak M16 x 40mm - 6.8 + matica</t>
  </si>
  <si>
    <t>Vijak M16 x 30mm - 6.8 + matica</t>
  </si>
  <si>
    <t>H2W4 enojna na objektu - dvojni zaporedni odbojnik</t>
  </si>
  <si>
    <t>Nivo zadrževanja H2 delovna širina W4,; JVO K-LIGHT,  sistem K-LIGHT H2 W4 za bankino</t>
  </si>
  <si>
    <t>Steber C 120 L= 2000mm</t>
  </si>
  <si>
    <t>Vijak M16 x 40mm - 6.8 +matica</t>
  </si>
  <si>
    <t>H2W4 enojna na bankini -dvojni zaporedni odbojnik</t>
  </si>
  <si>
    <t xml:space="preserve">SKUPAJ SKLOP 4 </t>
  </si>
  <si>
    <t>ZADEVA: DOBAVA IN MONTAŽA JEKLENIH VARNOSTNIH OGRAJ</t>
  </si>
  <si>
    <t>P O N U D B E N I    P R E D R A Č U N</t>
  </si>
  <si>
    <t>R E K A P I T U L A C I J A</t>
  </si>
  <si>
    <t>1.</t>
  </si>
  <si>
    <t>Sklop 3 - tip RAL</t>
  </si>
  <si>
    <t>2.</t>
  </si>
  <si>
    <t>Sklop 4 - sistem K-Light</t>
  </si>
  <si>
    <t xml:space="preserve">Vrednost </t>
  </si>
  <si>
    <t>Skupaj:</t>
  </si>
  <si>
    <t>DDV 22%:</t>
  </si>
  <si>
    <t>S K U P A 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</si>
</sst>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\ &quot;€&quot;"/>
    <numFmt numFmtId="165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1" fillId="0" borderId="0" xfId="0" applyFont="1" applyAlignment="1" applyProtection="1">
      <alignment horizontal="center" vertical="center"/>
    </xf>
    <xf numFmtId="3" fontId="1" fillId="0" borderId="0" xfId="0" applyNumberFormat="1" applyFont="1" applyAlignment="1" applyProtection="1">
      <alignment horizontal="center" vertical="center"/>
    </xf>
    <xf numFmtId="164" fontId="1" fillId="0" borderId="0" xfId="0" applyNumberFormat="1" applyFont="1" applyAlignment="1" applyProtection="1">
      <alignment horizontal="center" vertical="center"/>
    </xf>
    <xf numFmtId="165" fontId="1" fillId="0" borderId="0" xfId="0" applyNumberFormat="1" applyFont="1" applyAlignment="1" applyProtection="1">
      <alignment horizontal="center" vertical="center"/>
    </xf>
    <xf numFmtId="0" fontId="0" fillId="0" borderId="0" xfId="0" applyProtection="1"/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/>
    </xf>
    <xf numFmtId="0" fontId="2" fillId="0" borderId="1" xfId="0" applyFont="1" applyBorder="1" applyAlignment="1" applyProtection="1">
      <alignment horizontal="left"/>
    </xf>
    <xf numFmtId="164" fontId="2" fillId="0" borderId="0" xfId="0" applyNumberFormat="1" applyFont="1" applyAlignment="1" applyProtection="1">
      <alignment horizontal="center" vertical="center"/>
    </xf>
    <xf numFmtId="165" fontId="2" fillId="0" borderId="0" xfId="0" applyNumberFormat="1" applyFont="1" applyAlignment="1" applyProtection="1">
      <alignment horizontal="center" vertical="center"/>
    </xf>
    <xf numFmtId="0" fontId="1" fillId="0" borderId="1" xfId="0" applyFont="1" applyBorder="1" applyProtection="1"/>
    <xf numFmtId="0" fontId="2" fillId="0" borderId="1" xfId="0" applyFont="1" applyBorder="1" applyProtection="1"/>
    <xf numFmtId="0" fontId="2" fillId="0" borderId="1" xfId="0" applyFont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/>
    </xf>
    <xf numFmtId="165" fontId="1" fillId="0" borderId="1" xfId="0" applyNumberFormat="1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16" fontId="1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/>
    </xf>
    <xf numFmtId="0" fontId="2" fillId="2" borderId="1" xfId="0" applyFont="1" applyFill="1" applyBorder="1" applyProtection="1"/>
    <xf numFmtId="0" fontId="1" fillId="2" borderId="1" xfId="0" applyFont="1" applyFill="1" applyBorder="1" applyProtection="1"/>
    <xf numFmtId="0" fontId="1" fillId="2" borderId="1" xfId="0" applyFont="1" applyFill="1" applyBorder="1" applyAlignment="1" applyProtection="1">
      <alignment horizontal="center" vertical="center"/>
    </xf>
    <xf numFmtId="3" fontId="1" fillId="2" borderId="1" xfId="0" applyNumberFormat="1" applyFont="1" applyFill="1" applyBorder="1" applyAlignment="1" applyProtection="1">
      <alignment horizontal="center" vertical="center"/>
    </xf>
    <xf numFmtId="165" fontId="1" fillId="2" borderId="1" xfId="0" applyNumberFormat="1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165" fontId="2" fillId="2" borderId="1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Protection="1"/>
    <xf numFmtId="0" fontId="2" fillId="2" borderId="0" xfId="0" applyFont="1" applyFill="1" applyAlignment="1" applyProtection="1">
      <alignment horizontal="center" vertical="center"/>
    </xf>
    <xf numFmtId="3" fontId="1" fillId="2" borderId="0" xfId="0" applyNumberFormat="1" applyFont="1" applyFill="1" applyAlignment="1" applyProtection="1">
      <alignment horizontal="center" vertical="center"/>
    </xf>
    <xf numFmtId="165" fontId="2" fillId="2" borderId="0" xfId="0" applyNumberFormat="1" applyFont="1" applyFill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3" fontId="2" fillId="2" borderId="1" xfId="0" applyNumberFormat="1" applyFont="1" applyFill="1" applyBorder="1" applyAlignment="1" applyProtection="1">
      <alignment horizontal="center" vertical="center"/>
    </xf>
    <xf numFmtId="0" fontId="1" fillId="2" borderId="0" xfId="0" applyFont="1" applyFill="1" applyProtection="1"/>
    <xf numFmtId="164" fontId="1" fillId="2" borderId="0" xfId="0" applyNumberFormat="1" applyFont="1" applyFill="1" applyAlignment="1" applyProtection="1">
      <alignment horizontal="center" vertical="center"/>
    </xf>
    <xf numFmtId="165" fontId="1" fillId="2" borderId="0" xfId="0" applyNumberFormat="1" applyFont="1" applyFill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left"/>
    </xf>
    <xf numFmtId="0" fontId="1" fillId="0" borderId="0" xfId="0" applyFont="1" applyBorder="1" applyProtection="1"/>
    <xf numFmtId="0" fontId="2" fillId="2" borderId="0" xfId="0" applyFont="1" applyFill="1" applyBorder="1" applyProtection="1"/>
    <xf numFmtId="0" fontId="2" fillId="2" borderId="0" xfId="0" applyFont="1" applyFill="1" applyBorder="1" applyAlignment="1" applyProtection="1">
      <alignment horizontal="center" vertical="center"/>
    </xf>
    <xf numFmtId="165" fontId="2" fillId="2" borderId="0" xfId="0" applyNumberFormat="1" applyFont="1" applyFill="1" applyBorder="1" applyAlignment="1" applyProtection="1">
      <alignment horizontal="center" vertical="center"/>
    </xf>
    <xf numFmtId="3" fontId="2" fillId="2" borderId="4" xfId="0" applyNumberFormat="1" applyFont="1" applyFill="1" applyBorder="1" applyAlignment="1" applyProtection="1">
      <alignment horizontal="center" vertical="center"/>
    </xf>
    <xf numFmtId="3" fontId="2" fillId="2" borderId="0" xfId="0" applyNumberFormat="1" applyFont="1" applyFill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left"/>
    </xf>
    <xf numFmtId="0" fontId="5" fillId="0" borderId="0" xfId="0" applyFont="1" applyProtection="1"/>
    <xf numFmtId="0" fontId="5" fillId="0" borderId="6" xfId="0" applyFont="1" applyBorder="1" applyProtection="1"/>
    <xf numFmtId="0" fontId="6" fillId="0" borderId="0" xfId="0" applyFont="1" applyProtection="1"/>
    <xf numFmtId="0" fontId="5" fillId="0" borderId="0" xfId="0" applyFont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165" fontId="5" fillId="0" borderId="0" xfId="0" applyNumberFormat="1" applyFont="1" applyProtection="1"/>
    <xf numFmtId="4" fontId="1" fillId="0" borderId="1" xfId="0" applyNumberFormat="1" applyFont="1" applyBorder="1" applyAlignment="1" applyProtection="1">
      <alignment horizontal="center" vertical="center"/>
    </xf>
    <xf numFmtId="4" fontId="2" fillId="0" borderId="4" xfId="0" applyNumberFormat="1" applyFont="1" applyBorder="1" applyAlignment="1" applyProtection="1">
      <alignment horizontal="center" vertical="center"/>
    </xf>
    <xf numFmtId="4" fontId="1" fillId="0" borderId="0" xfId="0" applyNumberFormat="1" applyFont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center" vertical="center" wrapText="1"/>
    </xf>
    <xf numFmtId="4" fontId="2" fillId="0" borderId="1" xfId="0" applyNumberFormat="1" applyFont="1" applyBorder="1" applyAlignment="1" applyProtection="1">
      <alignment horizontal="center" vertical="center"/>
    </xf>
    <xf numFmtId="4" fontId="1" fillId="2" borderId="1" xfId="0" applyNumberFormat="1" applyFont="1" applyFill="1" applyBorder="1" applyAlignment="1" applyProtection="1">
      <alignment horizontal="center" vertical="center"/>
    </xf>
    <xf numFmtId="4" fontId="2" fillId="2" borderId="4" xfId="0" applyNumberFormat="1" applyFont="1" applyFill="1" applyBorder="1" applyAlignment="1" applyProtection="1">
      <alignment horizontal="center" vertical="center"/>
    </xf>
    <xf numFmtId="4" fontId="2" fillId="2" borderId="0" xfId="0" applyNumberFormat="1" applyFont="1" applyFill="1" applyAlignment="1" applyProtection="1">
      <alignment horizontal="center" vertical="center"/>
    </xf>
    <xf numFmtId="4" fontId="1" fillId="2" borderId="4" xfId="0" applyNumberFormat="1" applyFont="1" applyFill="1" applyBorder="1" applyAlignment="1" applyProtection="1">
      <alignment horizontal="center" vertical="center"/>
    </xf>
    <xf numFmtId="4" fontId="2" fillId="2" borderId="1" xfId="0" applyNumberFormat="1" applyFont="1" applyFill="1" applyBorder="1" applyAlignment="1" applyProtection="1">
      <alignment horizontal="center" vertical="center"/>
    </xf>
    <xf numFmtId="4" fontId="1" fillId="2" borderId="0" xfId="0" applyNumberFormat="1" applyFont="1" applyFill="1" applyAlignment="1" applyProtection="1">
      <alignment horizontal="center" vertical="center"/>
    </xf>
    <xf numFmtId="4" fontId="2" fillId="2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Border="1" applyProtection="1"/>
    <xf numFmtId="4" fontId="1" fillId="0" borderId="1" xfId="0" applyNumberFormat="1" applyFont="1" applyBorder="1" applyAlignment="1" applyProtection="1">
      <alignment horizontal="center" vertical="center"/>
      <protection locked="0"/>
    </xf>
    <xf numFmtId="4" fontId="1" fillId="2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78E5A-44F3-4722-B442-A250CB331E22}">
  <dimension ref="A3:F207"/>
  <sheetViews>
    <sheetView tabSelected="1" topLeftCell="A86" workbookViewId="0">
      <selection activeCell="E189" sqref="E189"/>
    </sheetView>
  </sheetViews>
  <sheetFormatPr defaultRowHeight="15" x14ac:dyDescent="0.25"/>
  <cols>
    <col min="1" max="1" width="9.140625" style="7"/>
    <col min="2" max="2" width="40.7109375" style="7" customWidth="1"/>
    <col min="3" max="6" width="15.7109375" style="7" customWidth="1"/>
    <col min="7" max="16384" width="9.140625" style="7"/>
  </cols>
  <sheetData>
    <row r="3" spans="1:6" ht="15.75" x14ac:dyDescent="0.25">
      <c r="B3" s="2" t="s">
        <v>0</v>
      </c>
      <c r="C3" s="3"/>
      <c r="D3" s="4"/>
      <c r="E3" s="5"/>
      <c r="F3" s="6"/>
    </row>
    <row r="4" spans="1:6" ht="15.75" x14ac:dyDescent="0.25">
      <c r="B4" s="2" t="s">
        <v>77</v>
      </c>
      <c r="C4" s="3"/>
      <c r="D4" s="4"/>
      <c r="E4" s="5"/>
      <c r="F4" s="6"/>
    </row>
    <row r="5" spans="1:6" ht="15.75" x14ac:dyDescent="0.25">
      <c r="B5" s="2"/>
      <c r="C5" s="3"/>
      <c r="D5" s="4"/>
      <c r="E5" s="5"/>
      <c r="F5" s="6"/>
    </row>
    <row r="6" spans="1:6" ht="15.75" x14ac:dyDescent="0.25">
      <c r="B6" s="2"/>
      <c r="C6" s="3"/>
      <c r="D6" s="4"/>
      <c r="E6" s="5"/>
      <c r="F6" s="6"/>
    </row>
    <row r="7" spans="1:6" ht="15.75" x14ac:dyDescent="0.25">
      <c r="B7" s="2"/>
      <c r="C7" s="3"/>
      <c r="D7" s="4"/>
      <c r="E7" s="5"/>
      <c r="F7" s="6"/>
    </row>
    <row r="8" spans="1:6" ht="15.75" x14ac:dyDescent="0.25">
      <c r="B8" s="1"/>
      <c r="C8" s="3"/>
      <c r="D8" s="4"/>
      <c r="E8" s="5"/>
      <c r="F8" s="6"/>
    </row>
    <row r="9" spans="1:6" ht="15.75" x14ac:dyDescent="0.25">
      <c r="B9" s="1"/>
      <c r="C9" s="3"/>
      <c r="D9" s="4"/>
      <c r="E9" s="5"/>
      <c r="F9" s="6"/>
    </row>
    <row r="10" spans="1:6" ht="21" x14ac:dyDescent="0.25">
      <c r="A10" s="80" t="s">
        <v>78</v>
      </c>
      <c r="B10" s="81"/>
      <c r="C10" s="81"/>
      <c r="D10" s="81"/>
      <c r="E10" s="81"/>
      <c r="F10" s="81"/>
    </row>
    <row r="11" spans="1:6" ht="15.75" x14ac:dyDescent="0.25">
      <c r="B11" s="1"/>
      <c r="C11" s="3"/>
      <c r="D11" s="4"/>
      <c r="E11" s="5"/>
      <c r="F11" s="6"/>
    </row>
    <row r="13" spans="1:6" ht="18.75" x14ac:dyDescent="0.25">
      <c r="A13" s="82" t="s">
        <v>79</v>
      </c>
      <c r="B13" s="83"/>
      <c r="C13" s="83"/>
      <c r="D13" s="83"/>
      <c r="E13" s="83"/>
      <c r="F13" s="83"/>
    </row>
    <row r="17" spans="1:6" ht="15.75" x14ac:dyDescent="0.25">
      <c r="E17" s="63" t="s">
        <v>84</v>
      </c>
    </row>
    <row r="18" spans="1:6" ht="15.75" x14ac:dyDescent="0.25">
      <c r="E18" s="61"/>
    </row>
    <row r="20" spans="1:6" ht="18.75" x14ac:dyDescent="0.3">
      <c r="A20" s="59" t="s">
        <v>80</v>
      </c>
      <c r="B20" s="56" t="s">
        <v>81</v>
      </c>
      <c r="C20" s="56"/>
      <c r="D20" s="56"/>
      <c r="E20" s="64">
        <f>F100</f>
        <v>0</v>
      </c>
      <c r="F20" s="56"/>
    </row>
    <row r="21" spans="1:6" ht="18.75" x14ac:dyDescent="0.3">
      <c r="A21" s="59"/>
      <c r="B21" s="56"/>
      <c r="C21" s="56"/>
      <c r="D21" s="56"/>
      <c r="E21" s="56"/>
      <c r="F21" s="56"/>
    </row>
    <row r="22" spans="1:6" ht="18.75" x14ac:dyDescent="0.3">
      <c r="A22" s="59"/>
      <c r="B22" s="56"/>
      <c r="C22" s="56"/>
      <c r="D22" s="56"/>
      <c r="E22" s="56"/>
      <c r="F22" s="56"/>
    </row>
    <row r="23" spans="1:6" ht="18.75" x14ac:dyDescent="0.3">
      <c r="A23" s="59" t="s">
        <v>82</v>
      </c>
      <c r="B23" s="56" t="s">
        <v>83</v>
      </c>
      <c r="C23" s="56"/>
      <c r="D23" s="56"/>
      <c r="E23" s="64">
        <f>F206</f>
        <v>0</v>
      </c>
      <c r="F23" s="56"/>
    </row>
    <row r="24" spans="1:6" ht="19.5" thickBot="1" x14ac:dyDescent="0.35">
      <c r="A24" s="60"/>
      <c r="B24" s="57"/>
      <c r="C24" s="57"/>
      <c r="D24" s="57"/>
      <c r="E24" s="57"/>
      <c r="F24" s="77"/>
    </row>
    <row r="25" spans="1:6" ht="19.5" thickTop="1" x14ac:dyDescent="0.3">
      <c r="A25" s="56"/>
      <c r="B25" s="56"/>
      <c r="C25" s="56"/>
      <c r="D25" s="56"/>
      <c r="E25" s="56"/>
      <c r="F25" s="56"/>
    </row>
    <row r="26" spans="1:6" ht="18.75" x14ac:dyDescent="0.3">
      <c r="A26" s="56"/>
      <c r="B26" s="62" t="s">
        <v>85</v>
      </c>
      <c r="C26" s="56"/>
      <c r="D26" s="56"/>
      <c r="E26" s="64">
        <f>SUM(E20:E25)</f>
        <v>0</v>
      </c>
      <c r="F26" s="56"/>
    </row>
    <row r="27" spans="1:6" ht="18.75" x14ac:dyDescent="0.3">
      <c r="A27" s="56"/>
      <c r="B27" s="62" t="s">
        <v>86</v>
      </c>
      <c r="C27" s="56"/>
      <c r="D27" s="56"/>
      <c r="E27" s="64">
        <f>0.22*E26</f>
        <v>0</v>
      </c>
      <c r="F27" s="56"/>
    </row>
    <row r="28" spans="1:6" ht="18.75" x14ac:dyDescent="0.3">
      <c r="A28" s="56"/>
      <c r="B28" s="56"/>
      <c r="C28" s="56"/>
      <c r="D28" s="56"/>
      <c r="E28" s="56"/>
      <c r="F28" s="56"/>
    </row>
    <row r="29" spans="1:6" ht="18.75" x14ac:dyDescent="0.3">
      <c r="A29" s="56"/>
      <c r="B29" s="56" t="s">
        <v>87</v>
      </c>
      <c r="C29" s="56"/>
      <c r="D29" s="56"/>
      <c r="E29" s="64">
        <f>SUM(E26:E28)</f>
        <v>0</v>
      </c>
      <c r="F29" s="56"/>
    </row>
    <row r="30" spans="1:6" ht="18.75" x14ac:dyDescent="0.3">
      <c r="A30" s="56"/>
      <c r="B30" s="56"/>
      <c r="C30" s="56"/>
      <c r="D30" s="56"/>
      <c r="E30" s="56"/>
      <c r="F30" s="56"/>
    </row>
    <row r="31" spans="1:6" x14ac:dyDescent="0.25">
      <c r="A31" s="58"/>
      <c r="B31" s="58"/>
      <c r="C31" s="58"/>
      <c r="D31" s="58"/>
      <c r="E31" s="58"/>
      <c r="F31" s="58"/>
    </row>
    <row r="65" spans="1:6" ht="15.75" x14ac:dyDescent="0.25">
      <c r="A65" s="1"/>
      <c r="B65" s="2" t="s">
        <v>0</v>
      </c>
      <c r="C65" s="3"/>
      <c r="D65" s="4"/>
      <c r="E65" s="5"/>
      <c r="F65" s="6"/>
    </row>
    <row r="66" spans="1:6" ht="15.75" x14ac:dyDescent="0.25">
      <c r="A66" s="1"/>
      <c r="B66" s="2" t="s">
        <v>77</v>
      </c>
      <c r="C66" s="3"/>
      <c r="D66" s="4"/>
      <c r="E66" s="5"/>
      <c r="F66" s="6"/>
    </row>
    <row r="67" spans="1:6" ht="15.75" x14ac:dyDescent="0.25">
      <c r="A67" s="1"/>
      <c r="B67" s="1"/>
      <c r="C67" s="3"/>
      <c r="D67" s="4"/>
      <c r="E67" s="5"/>
      <c r="F67" s="6"/>
    </row>
    <row r="68" spans="1:6" ht="15.75" x14ac:dyDescent="0.25">
      <c r="A68" s="1"/>
      <c r="B68" s="1"/>
      <c r="C68" s="3"/>
      <c r="D68" s="4"/>
      <c r="E68" s="5"/>
      <c r="F68" s="6"/>
    </row>
    <row r="69" spans="1:6" ht="21" x14ac:dyDescent="0.35">
      <c r="A69" s="8"/>
      <c r="B69" s="8" t="s">
        <v>1</v>
      </c>
      <c r="C69" s="9"/>
      <c r="D69" s="9"/>
      <c r="E69" s="9"/>
      <c r="F69" s="9"/>
    </row>
    <row r="70" spans="1:6" ht="15.75" x14ac:dyDescent="0.25">
      <c r="A70" s="1"/>
      <c r="B70" s="1"/>
      <c r="C70" s="3"/>
      <c r="D70" s="4"/>
      <c r="E70" s="5"/>
      <c r="F70" s="6"/>
    </row>
    <row r="71" spans="1:6" ht="15.75" x14ac:dyDescent="0.25">
      <c r="A71" s="1"/>
      <c r="B71" s="10" t="s">
        <v>2</v>
      </c>
      <c r="C71" s="10"/>
      <c r="D71" s="10"/>
      <c r="E71" s="5"/>
      <c r="F71" s="6"/>
    </row>
    <row r="72" spans="1:6" ht="15.75" x14ac:dyDescent="0.25">
      <c r="A72" s="1"/>
      <c r="B72" s="1"/>
      <c r="C72" s="3"/>
      <c r="D72" s="3"/>
      <c r="E72" s="11"/>
      <c r="F72" s="12"/>
    </row>
    <row r="73" spans="1:6" ht="15.75" x14ac:dyDescent="0.25">
      <c r="A73" s="1"/>
      <c r="B73" s="10" t="s">
        <v>3</v>
      </c>
      <c r="C73" s="10"/>
      <c r="D73" s="10"/>
      <c r="E73" s="5"/>
      <c r="F73" s="6"/>
    </row>
    <row r="74" spans="1:6" ht="15.75" x14ac:dyDescent="0.25">
      <c r="A74" s="13" t="s">
        <v>4</v>
      </c>
      <c r="B74" s="14" t="s">
        <v>5</v>
      </c>
      <c r="C74" s="15" t="s">
        <v>6</v>
      </c>
      <c r="D74" s="16" t="s">
        <v>7</v>
      </c>
      <c r="E74" s="17" t="s">
        <v>8</v>
      </c>
      <c r="F74" s="18" t="s">
        <v>9</v>
      </c>
    </row>
    <row r="75" spans="1:6" ht="15.75" x14ac:dyDescent="0.25">
      <c r="A75" s="19">
        <v>1</v>
      </c>
      <c r="B75" s="13" t="s">
        <v>10</v>
      </c>
      <c r="C75" s="19" t="s">
        <v>11</v>
      </c>
      <c r="D75" s="20">
        <v>240</v>
      </c>
      <c r="E75" s="78"/>
      <c r="F75" s="21">
        <f t="shared" ref="F75:F86" si="0">D75*E75</f>
        <v>0</v>
      </c>
    </row>
    <row r="76" spans="1:6" ht="15.75" x14ac:dyDescent="0.25">
      <c r="A76" s="19">
        <v>2</v>
      </c>
      <c r="B76" s="13" t="s">
        <v>12</v>
      </c>
      <c r="C76" s="19" t="s">
        <v>11</v>
      </c>
      <c r="D76" s="20">
        <v>480</v>
      </c>
      <c r="E76" s="78"/>
      <c r="F76" s="21">
        <f t="shared" si="0"/>
        <v>0</v>
      </c>
    </row>
    <row r="77" spans="1:6" ht="15.75" x14ac:dyDescent="0.25">
      <c r="A77" s="19">
        <v>3</v>
      </c>
      <c r="B77" s="13" t="s">
        <v>13</v>
      </c>
      <c r="C77" s="19" t="s">
        <v>11</v>
      </c>
      <c r="D77" s="20">
        <v>240</v>
      </c>
      <c r="E77" s="78"/>
      <c r="F77" s="21">
        <f t="shared" si="0"/>
        <v>0</v>
      </c>
    </row>
    <row r="78" spans="1:6" ht="15.75" x14ac:dyDescent="0.25">
      <c r="A78" s="19">
        <v>4</v>
      </c>
      <c r="B78" s="13" t="s">
        <v>14</v>
      </c>
      <c r="C78" s="19" t="s">
        <v>11</v>
      </c>
      <c r="D78" s="20">
        <v>480</v>
      </c>
      <c r="E78" s="78"/>
      <c r="F78" s="21">
        <f t="shared" si="0"/>
        <v>0</v>
      </c>
    </row>
    <row r="79" spans="1:6" ht="15.75" x14ac:dyDescent="0.25">
      <c r="A79" s="19">
        <v>5</v>
      </c>
      <c r="B79" s="13" t="s">
        <v>15</v>
      </c>
      <c r="C79" s="19" t="s">
        <v>11</v>
      </c>
      <c r="D79" s="20">
        <v>240</v>
      </c>
      <c r="E79" s="78"/>
      <c r="F79" s="21">
        <f t="shared" si="0"/>
        <v>0</v>
      </c>
    </row>
    <row r="80" spans="1:6" ht="15.75" x14ac:dyDescent="0.25">
      <c r="A80" s="19">
        <v>6</v>
      </c>
      <c r="B80" s="13" t="s">
        <v>16</v>
      </c>
      <c r="C80" s="19" t="s">
        <v>11</v>
      </c>
      <c r="D80" s="20">
        <v>480</v>
      </c>
      <c r="E80" s="78"/>
      <c r="F80" s="21">
        <f t="shared" si="0"/>
        <v>0</v>
      </c>
    </row>
    <row r="81" spans="1:6" ht="15.75" x14ac:dyDescent="0.25">
      <c r="A81" s="19">
        <v>7</v>
      </c>
      <c r="B81" s="13" t="s">
        <v>17</v>
      </c>
      <c r="C81" s="19" t="s">
        <v>11</v>
      </c>
      <c r="D81" s="20">
        <v>480</v>
      </c>
      <c r="E81" s="78"/>
      <c r="F81" s="21">
        <f t="shared" si="0"/>
        <v>0</v>
      </c>
    </row>
    <row r="82" spans="1:6" ht="15.75" x14ac:dyDescent="0.25">
      <c r="A82" s="19">
        <v>8</v>
      </c>
      <c r="B82" s="13" t="s">
        <v>18</v>
      </c>
      <c r="C82" s="19" t="s">
        <v>11</v>
      </c>
      <c r="D82" s="20">
        <f>D75*4</f>
        <v>960</v>
      </c>
      <c r="E82" s="78"/>
      <c r="F82" s="21">
        <f t="shared" si="0"/>
        <v>0</v>
      </c>
    </row>
    <row r="83" spans="1:6" ht="15.75" x14ac:dyDescent="0.25">
      <c r="A83" s="19">
        <v>9</v>
      </c>
      <c r="B83" s="13" t="s">
        <v>19</v>
      </c>
      <c r="C83" s="19" t="s">
        <v>11</v>
      </c>
      <c r="D83" s="20">
        <f>800*2</f>
        <v>1600</v>
      </c>
      <c r="E83" s="78"/>
      <c r="F83" s="21">
        <f t="shared" si="0"/>
        <v>0</v>
      </c>
    </row>
    <row r="84" spans="1:6" ht="15.75" x14ac:dyDescent="0.25">
      <c r="A84" s="19">
        <v>10</v>
      </c>
      <c r="B84" s="13" t="s">
        <v>20</v>
      </c>
      <c r="C84" s="19" t="s">
        <v>11</v>
      </c>
      <c r="D84" s="20">
        <v>1400</v>
      </c>
      <c r="E84" s="78"/>
      <c r="F84" s="21">
        <f t="shared" si="0"/>
        <v>0</v>
      </c>
    </row>
    <row r="85" spans="1:6" ht="15.75" x14ac:dyDescent="0.25">
      <c r="A85" s="19">
        <v>11</v>
      </c>
      <c r="B85" s="13" t="s">
        <v>21</v>
      </c>
      <c r="C85" s="19" t="s">
        <v>11</v>
      </c>
      <c r="D85" s="20">
        <v>3000</v>
      </c>
      <c r="E85" s="78"/>
      <c r="F85" s="21">
        <f t="shared" si="0"/>
        <v>0</v>
      </c>
    </row>
    <row r="86" spans="1:6" ht="15.75" x14ac:dyDescent="0.25">
      <c r="A86" s="19">
        <v>12</v>
      </c>
      <c r="B86" s="13" t="s">
        <v>22</v>
      </c>
      <c r="C86" s="19" t="s">
        <v>11</v>
      </c>
      <c r="D86" s="20">
        <v>1400</v>
      </c>
      <c r="E86" s="78"/>
      <c r="F86" s="21">
        <f t="shared" si="0"/>
        <v>0</v>
      </c>
    </row>
    <row r="87" spans="1:6" ht="15.75" x14ac:dyDescent="0.25">
      <c r="A87" s="13"/>
      <c r="B87" s="14" t="s">
        <v>23</v>
      </c>
      <c r="C87" s="22"/>
      <c r="D87" s="23"/>
      <c r="E87" s="66"/>
      <c r="F87" s="18">
        <f>SUM(F75:F86)</f>
        <v>0</v>
      </c>
    </row>
    <row r="88" spans="1:6" ht="15.75" x14ac:dyDescent="0.25">
      <c r="A88" s="1"/>
      <c r="B88" s="2"/>
      <c r="C88" s="24"/>
      <c r="D88" s="4"/>
      <c r="E88" s="67"/>
      <c r="F88" s="12"/>
    </row>
    <row r="89" spans="1:6" ht="15.75" x14ac:dyDescent="0.25">
      <c r="A89" s="13" t="s">
        <v>4</v>
      </c>
      <c r="B89" s="14" t="s">
        <v>24</v>
      </c>
      <c r="C89" s="15" t="s">
        <v>6</v>
      </c>
      <c r="D89" s="16" t="s">
        <v>7</v>
      </c>
      <c r="E89" s="68" t="s">
        <v>8</v>
      </c>
      <c r="F89" s="18" t="s">
        <v>9</v>
      </c>
    </row>
    <row r="90" spans="1:6" ht="15.75" x14ac:dyDescent="0.25">
      <c r="A90" s="19">
        <v>1</v>
      </c>
      <c r="B90" s="13" t="s">
        <v>25</v>
      </c>
      <c r="C90" s="19" t="s">
        <v>26</v>
      </c>
      <c r="D90" s="20">
        <v>200</v>
      </c>
      <c r="E90" s="78"/>
      <c r="F90" s="21">
        <f>D90*E90</f>
        <v>0</v>
      </c>
    </row>
    <row r="91" spans="1:6" ht="15.75" x14ac:dyDescent="0.25">
      <c r="A91" s="19">
        <v>2</v>
      </c>
      <c r="B91" s="13" t="s">
        <v>27</v>
      </c>
      <c r="C91" s="19" t="s">
        <v>26</v>
      </c>
      <c r="D91" s="20">
        <v>215</v>
      </c>
      <c r="E91" s="78"/>
      <c r="F91" s="21">
        <f>D91*E91</f>
        <v>0</v>
      </c>
    </row>
    <row r="92" spans="1:6" ht="15.75" x14ac:dyDescent="0.25">
      <c r="A92" s="13"/>
      <c r="B92" s="14" t="s">
        <v>28</v>
      </c>
      <c r="C92" s="22"/>
      <c r="D92" s="23"/>
      <c r="E92" s="66"/>
      <c r="F92" s="18">
        <f>SUM(F90:F91)</f>
        <v>0</v>
      </c>
    </row>
    <row r="93" spans="1:6" ht="15.75" x14ac:dyDescent="0.25">
      <c r="A93" s="1"/>
      <c r="B93" s="1"/>
      <c r="C93" s="3"/>
      <c r="D93" s="4"/>
      <c r="E93" s="67"/>
      <c r="F93" s="6"/>
    </row>
    <row r="94" spans="1:6" ht="15.75" x14ac:dyDescent="0.25">
      <c r="A94" s="13" t="s">
        <v>4</v>
      </c>
      <c r="B94" s="14" t="s">
        <v>29</v>
      </c>
      <c r="C94" s="15" t="s">
        <v>6</v>
      </c>
      <c r="D94" s="16" t="s">
        <v>7</v>
      </c>
      <c r="E94" s="68" t="s">
        <v>8</v>
      </c>
      <c r="F94" s="18" t="s">
        <v>9</v>
      </c>
    </row>
    <row r="95" spans="1:6" ht="15.75" x14ac:dyDescent="0.25">
      <c r="A95" s="19" t="s">
        <v>30</v>
      </c>
      <c r="B95" s="13" t="s">
        <v>31</v>
      </c>
      <c r="C95" s="19" t="s">
        <v>26</v>
      </c>
      <c r="D95" s="20">
        <f>D90*0.3</f>
        <v>60</v>
      </c>
      <c r="E95" s="65">
        <f>E90*0.1</f>
        <v>0</v>
      </c>
      <c r="F95" s="21">
        <f>+D95*E95</f>
        <v>0</v>
      </c>
    </row>
    <row r="96" spans="1:6" ht="15.75" x14ac:dyDescent="0.25">
      <c r="A96" s="25" t="s">
        <v>32</v>
      </c>
      <c r="B96" s="13" t="s">
        <v>33</v>
      </c>
      <c r="C96" s="19" t="s">
        <v>26</v>
      </c>
      <c r="D96" s="20">
        <f>D90</f>
        <v>200</v>
      </c>
      <c r="E96" s="65">
        <f>E90*0.2</f>
        <v>0</v>
      </c>
      <c r="F96" s="21">
        <f>+D96*E96</f>
        <v>0</v>
      </c>
    </row>
    <row r="97" spans="1:6" ht="15.75" x14ac:dyDescent="0.25">
      <c r="A97" s="19" t="s">
        <v>34</v>
      </c>
      <c r="B97" s="13" t="s">
        <v>31</v>
      </c>
      <c r="C97" s="19" t="s">
        <v>26</v>
      </c>
      <c r="D97" s="20">
        <f>D91*0.3</f>
        <v>64.5</v>
      </c>
      <c r="E97" s="65">
        <f>E91*0.1</f>
        <v>0</v>
      </c>
      <c r="F97" s="21">
        <f>+D97*E97</f>
        <v>0</v>
      </c>
    </row>
    <row r="98" spans="1:6" ht="15.75" x14ac:dyDescent="0.25">
      <c r="A98" s="25" t="s">
        <v>35</v>
      </c>
      <c r="B98" s="13" t="s">
        <v>33</v>
      </c>
      <c r="C98" s="19" t="s">
        <v>26</v>
      </c>
      <c r="D98" s="20">
        <f>D91</f>
        <v>215</v>
      </c>
      <c r="E98" s="65">
        <f>E91*0.2</f>
        <v>0</v>
      </c>
      <c r="F98" s="21">
        <f>+D98*E98</f>
        <v>0</v>
      </c>
    </row>
    <row r="99" spans="1:6" ht="15.75" x14ac:dyDescent="0.25">
      <c r="A99" s="13"/>
      <c r="B99" s="14" t="s">
        <v>36</v>
      </c>
      <c r="C99" s="22"/>
      <c r="D99" s="23"/>
      <c r="E99" s="66"/>
      <c r="F99" s="18">
        <f>SUM(F95:F98)</f>
        <v>0</v>
      </c>
    </row>
    <row r="100" spans="1:6" ht="15.75" x14ac:dyDescent="0.25">
      <c r="A100" s="13"/>
      <c r="B100" s="14" t="s">
        <v>37</v>
      </c>
      <c r="C100" s="15"/>
      <c r="D100" s="16" t="s">
        <v>38</v>
      </c>
      <c r="E100" s="69"/>
      <c r="F100" s="18">
        <f>+F87+F92+F99</f>
        <v>0</v>
      </c>
    </row>
    <row r="101" spans="1:6" ht="15.75" x14ac:dyDescent="0.25">
      <c r="A101" s="1"/>
      <c r="B101" s="1"/>
      <c r="C101" s="3"/>
      <c r="D101" s="4"/>
      <c r="E101" s="67"/>
      <c r="F101" s="6"/>
    </row>
    <row r="102" spans="1:6" ht="15.75" x14ac:dyDescent="0.25">
      <c r="A102" s="1"/>
      <c r="B102" s="10" t="s">
        <v>39</v>
      </c>
      <c r="C102" s="10"/>
      <c r="D102" s="10"/>
      <c r="E102" s="67"/>
      <c r="F102" s="6"/>
    </row>
    <row r="103" spans="1:6" ht="15.75" x14ac:dyDescent="0.25">
      <c r="A103" s="1"/>
      <c r="B103" s="26"/>
      <c r="C103" s="24"/>
      <c r="D103" s="24"/>
      <c r="E103" s="67"/>
      <c r="F103" s="6"/>
    </row>
    <row r="104" spans="1:6" ht="15.75" x14ac:dyDescent="0.25">
      <c r="A104" s="1"/>
      <c r="B104" s="10" t="s">
        <v>40</v>
      </c>
      <c r="C104" s="10"/>
      <c r="D104" s="10"/>
      <c r="E104" s="67"/>
      <c r="F104" s="6"/>
    </row>
    <row r="105" spans="1:6" ht="15.75" x14ac:dyDescent="0.25">
      <c r="A105" s="13" t="s">
        <v>4</v>
      </c>
      <c r="B105" s="27" t="s">
        <v>41</v>
      </c>
      <c r="C105" s="15" t="s">
        <v>6</v>
      </c>
      <c r="D105" s="16" t="s">
        <v>7</v>
      </c>
      <c r="E105" s="68" t="s">
        <v>8</v>
      </c>
      <c r="F105" s="18" t="s">
        <v>9</v>
      </c>
    </row>
    <row r="106" spans="1:6" ht="15.75" x14ac:dyDescent="0.25">
      <c r="A106" s="19">
        <v>1</v>
      </c>
      <c r="B106" s="28" t="s">
        <v>42</v>
      </c>
      <c r="C106" s="29" t="s">
        <v>11</v>
      </c>
      <c r="D106" s="30">
        <v>400</v>
      </c>
      <c r="E106" s="79"/>
      <c r="F106" s="31">
        <f t="shared" ref="F106:F114" si="1">+D106*E106</f>
        <v>0</v>
      </c>
    </row>
    <row r="107" spans="1:6" ht="15.75" x14ac:dyDescent="0.25">
      <c r="A107" s="19">
        <v>2</v>
      </c>
      <c r="B107" s="28" t="s">
        <v>43</v>
      </c>
      <c r="C107" s="29" t="s">
        <v>11</v>
      </c>
      <c r="D107" s="30">
        <v>400</v>
      </c>
      <c r="E107" s="79"/>
      <c r="F107" s="31">
        <f t="shared" si="1"/>
        <v>0</v>
      </c>
    </row>
    <row r="108" spans="1:6" ht="15.75" x14ac:dyDescent="0.25">
      <c r="A108" s="19">
        <v>3</v>
      </c>
      <c r="B108" s="28" t="s">
        <v>44</v>
      </c>
      <c r="C108" s="29" t="s">
        <v>11</v>
      </c>
      <c r="D108" s="30">
        <v>800</v>
      </c>
      <c r="E108" s="79"/>
      <c r="F108" s="31">
        <f t="shared" si="1"/>
        <v>0</v>
      </c>
    </row>
    <row r="109" spans="1:6" ht="15.75" x14ac:dyDescent="0.25">
      <c r="A109" s="19">
        <v>4</v>
      </c>
      <c r="B109" s="28" t="s">
        <v>45</v>
      </c>
      <c r="C109" s="29" t="s">
        <v>11</v>
      </c>
      <c r="D109" s="30">
        <v>800</v>
      </c>
      <c r="E109" s="79"/>
      <c r="F109" s="31">
        <f t="shared" si="1"/>
        <v>0</v>
      </c>
    </row>
    <row r="110" spans="1:6" ht="15.75" x14ac:dyDescent="0.25">
      <c r="A110" s="19">
        <v>5</v>
      </c>
      <c r="B110" s="28" t="s">
        <v>46</v>
      </c>
      <c r="C110" s="29" t="s">
        <v>11</v>
      </c>
      <c r="D110" s="30">
        <v>800</v>
      </c>
      <c r="E110" s="79"/>
      <c r="F110" s="31">
        <f t="shared" si="1"/>
        <v>0</v>
      </c>
    </row>
    <row r="111" spans="1:6" ht="15.75" x14ac:dyDescent="0.25">
      <c r="A111" s="19">
        <v>6</v>
      </c>
      <c r="B111" s="28" t="s">
        <v>47</v>
      </c>
      <c r="C111" s="29" t="s">
        <v>11</v>
      </c>
      <c r="D111" s="30">
        <f>D106*3</f>
        <v>1200</v>
      </c>
      <c r="E111" s="79"/>
      <c r="F111" s="31">
        <f t="shared" si="1"/>
        <v>0</v>
      </c>
    </row>
    <row r="112" spans="1:6" ht="15.75" x14ac:dyDescent="0.25">
      <c r="A112" s="19">
        <v>7</v>
      </c>
      <c r="B112" s="28" t="s">
        <v>48</v>
      </c>
      <c r="C112" s="29" t="s">
        <v>11</v>
      </c>
      <c r="D112" s="30">
        <v>400</v>
      </c>
      <c r="E112" s="79"/>
      <c r="F112" s="31">
        <f t="shared" si="1"/>
        <v>0</v>
      </c>
    </row>
    <row r="113" spans="1:6" ht="15.75" x14ac:dyDescent="0.25">
      <c r="A113" s="19">
        <v>8</v>
      </c>
      <c r="B113" s="28" t="s">
        <v>49</v>
      </c>
      <c r="C113" s="29" t="s">
        <v>11</v>
      </c>
      <c r="D113" s="30">
        <v>600</v>
      </c>
      <c r="E113" s="79"/>
      <c r="F113" s="31">
        <f t="shared" si="1"/>
        <v>0</v>
      </c>
    </row>
    <row r="114" spans="1:6" ht="15.75" x14ac:dyDescent="0.25">
      <c r="A114" s="19">
        <v>9</v>
      </c>
      <c r="B114" s="28" t="s">
        <v>50</v>
      </c>
      <c r="C114" s="29" t="s">
        <v>11</v>
      </c>
      <c r="D114" s="30">
        <v>800</v>
      </c>
      <c r="E114" s="79"/>
      <c r="F114" s="31">
        <f t="shared" si="1"/>
        <v>0</v>
      </c>
    </row>
    <row r="115" spans="1:6" ht="15.75" x14ac:dyDescent="0.25">
      <c r="A115" s="13"/>
      <c r="B115" s="27" t="s">
        <v>23</v>
      </c>
      <c r="C115" s="32"/>
      <c r="D115" s="33"/>
      <c r="E115" s="71"/>
      <c r="F115" s="35">
        <f>SUM(F106:F114)</f>
        <v>0</v>
      </c>
    </row>
    <row r="116" spans="1:6" ht="15.75" x14ac:dyDescent="0.25">
      <c r="A116" s="1"/>
      <c r="B116" s="36"/>
      <c r="C116" s="37"/>
      <c r="D116" s="38"/>
      <c r="E116" s="72"/>
      <c r="F116" s="39"/>
    </row>
    <row r="117" spans="1:6" ht="15.75" x14ac:dyDescent="0.25">
      <c r="A117" s="13" t="s">
        <v>4</v>
      </c>
      <c r="B117" s="27" t="s">
        <v>51</v>
      </c>
      <c r="C117" s="15" t="s">
        <v>6</v>
      </c>
      <c r="D117" s="16" t="s">
        <v>7</v>
      </c>
      <c r="E117" s="68" t="s">
        <v>8</v>
      </c>
      <c r="F117" s="18" t="s">
        <v>9</v>
      </c>
    </row>
    <row r="118" spans="1:6" ht="15.75" x14ac:dyDescent="0.25">
      <c r="A118" s="19">
        <v>1</v>
      </c>
      <c r="B118" s="28" t="s">
        <v>52</v>
      </c>
      <c r="C118" s="29" t="s">
        <v>26</v>
      </c>
      <c r="D118" s="30">
        <v>700</v>
      </c>
      <c r="E118" s="79"/>
      <c r="F118" s="31">
        <f>+D118*E118</f>
        <v>0</v>
      </c>
    </row>
    <row r="119" spans="1:6" ht="15.75" x14ac:dyDescent="0.25">
      <c r="A119" s="13"/>
      <c r="B119" s="27" t="s">
        <v>28</v>
      </c>
      <c r="C119" s="40"/>
      <c r="D119" s="41"/>
      <c r="E119" s="73"/>
      <c r="F119" s="35">
        <f>SUM(F118)</f>
        <v>0</v>
      </c>
    </row>
    <row r="120" spans="1:6" ht="15.75" x14ac:dyDescent="0.25">
      <c r="A120" s="1"/>
      <c r="B120" s="36"/>
      <c r="C120" s="42"/>
      <c r="D120" s="38"/>
      <c r="E120" s="72"/>
      <c r="F120" s="39"/>
    </row>
    <row r="121" spans="1:6" ht="15.75" x14ac:dyDescent="0.25">
      <c r="A121" s="13" t="s">
        <v>4</v>
      </c>
      <c r="B121" s="27" t="s">
        <v>29</v>
      </c>
      <c r="C121" s="15" t="s">
        <v>6</v>
      </c>
      <c r="D121" s="16" t="s">
        <v>7</v>
      </c>
      <c r="E121" s="68" t="s">
        <v>8</v>
      </c>
      <c r="F121" s="18" t="s">
        <v>9</v>
      </c>
    </row>
    <row r="122" spans="1:6" ht="15.75" x14ac:dyDescent="0.25">
      <c r="A122" s="19" t="s">
        <v>30</v>
      </c>
      <c r="B122" s="28" t="s">
        <v>31</v>
      </c>
      <c r="C122" s="29" t="s">
        <v>26</v>
      </c>
      <c r="D122" s="30">
        <f>D118*0.3</f>
        <v>210</v>
      </c>
      <c r="E122" s="70">
        <f>E118*0.1</f>
        <v>0</v>
      </c>
      <c r="F122" s="31">
        <f>+D122*E122</f>
        <v>0</v>
      </c>
    </row>
    <row r="123" spans="1:6" ht="15.75" x14ac:dyDescent="0.25">
      <c r="A123" s="25" t="s">
        <v>32</v>
      </c>
      <c r="B123" s="28" t="s">
        <v>33</v>
      </c>
      <c r="C123" s="29" t="s">
        <v>26</v>
      </c>
      <c r="D123" s="30">
        <f>D118</f>
        <v>700</v>
      </c>
      <c r="E123" s="70">
        <f>E118*0.2</f>
        <v>0</v>
      </c>
      <c r="F123" s="31">
        <f>+D123*E123</f>
        <v>0</v>
      </c>
    </row>
    <row r="124" spans="1:6" ht="15.75" x14ac:dyDescent="0.25">
      <c r="A124" s="13"/>
      <c r="B124" s="27" t="s">
        <v>36</v>
      </c>
      <c r="C124" s="22"/>
      <c r="D124" s="23"/>
      <c r="E124" s="66"/>
      <c r="F124" s="35">
        <f>SUM(F122:F123)</f>
        <v>0</v>
      </c>
    </row>
    <row r="125" spans="1:6" ht="15.75" x14ac:dyDescent="0.25">
      <c r="A125" s="13"/>
      <c r="B125" s="27" t="s">
        <v>38</v>
      </c>
      <c r="C125" s="43"/>
      <c r="D125" s="44" t="s">
        <v>53</v>
      </c>
      <c r="E125" s="74"/>
      <c r="F125" s="35">
        <f>+F115+F119+F124</f>
        <v>0</v>
      </c>
    </row>
    <row r="126" spans="1:6" ht="15.75" x14ac:dyDescent="0.25">
      <c r="A126" s="1"/>
      <c r="B126" s="45"/>
      <c r="C126" s="42"/>
      <c r="D126" s="38"/>
      <c r="E126" s="75"/>
      <c r="F126" s="47"/>
    </row>
    <row r="127" spans="1:6" ht="15.75" x14ac:dyDescent="0.25">
      <c r="A127" s="1"/>
      <c r="B127" s="48" t="s">
        <v>54</v>
      </c>
      <c r="C127" s="48"/>
      <c r="D127" s="48"/>
      <c r="E127" s="75"/>
      <c r="F127" s="47"/>
    </row>
    <row r="128" spans="1:6" ht="15.75" x14ac:dyDescent="0.25">
      <c r="A128" s="13" t="s">
        <v>4</v>
      </c>
      <c r="B128" s="27" t="s">
        <v>55</v>
      </c>
      <c r="C128" s="15" t="s">
        <v>6</v>
      </c>
      <c r="D128" s="16" t="s">
        <v>7</v>
      </c>
      <c r="E128" s="68" t="s">
        <v>8</v>
      </c>
      <c r="F128" s="18" t="s">
        <v>9</v>
      </c>
    </row>
    <row r="129" spans="1:6" ht="15.75" x14ac:dyDescent="0.25">
      <c r="A129" s="19">
        <v>1</v>
      </c>
      <c r="B129" s="28" t="s">
        <v>56</v>
      </c>
      <c r="C129" s="29" t="s">
        <v>11</v>
      </c>
      <c r="D129" s="30">
        <v>180</v>
      </c>
      <c r="E129" s="79"/>
      <c r="F129" s="31">
        <f t="shared" ref="F129:F140" si="2">+D129*E129</f>
        <v>0</v>
      </c>
    </row>
    <row r="130" spans="1:6" ht="15.75" x14ac:dyDescent="0.25">
      <c r="A130" s="19">
        <v>2</v>
      </c>
      <c r="B130" s="28" t="s">
        <v>43</v>
      </c>
      <c r="C130" s="29" t="s">
        <v>11</v>
      </c>
      <c r="D130" s="30">
        <v>180</v>
      </c>
      <c r="E130" s="79"/>
      <c r="F130" s="31">
        <f t="shared" si="2"/>
        <v>0</v>
      </c>
    </row>
    <row r="131" spans="1:6" ht="15.75" x14ac:dyDescent="0.25">
      <c r="A131" s="19">
        <v>3</v>
      </c>
      <c r="B131" s="28" t="s">
        <v>44</v>
      </c>
      <c r="C131" s="29" t="s">
        <v>11</v>
      </c>
      <c r="D131" s="30">
        <v>360</v>
      </c>
      <c r="E131" s="79"/>
      <c r="F131" s="31">
        <f t="shared" si="2"/>
        <v>0</v>
      </c>
    </row>
    <row r="132" spans="1:6" ht="15.75" x14ac:dyDescent="0.25">
      <c r="A132" s="19">
        <v>4</v>
      </c>
      <c r="B132" s="28" t="s">
        <v>57</v>
      </c>
      <c r="C132" s="29" t="s">
        <v>11</v>
      </c>
      <c r="D132" s="30">
        <v>360</v>
      </c>
      <c r="E132" s="79"/>
      <c r="F132" s="31">
        <f t="shared" si="2"/>
        <v>0</v>
      </c>
    </row>
    <row r="133" spans="1:6" ht="15.75" x14ac:dyDescent="0.25">
      <c r="A133" s="19">
        <v>5</v>
      </c>
      <c r="B133" s="28" t="s">
        <v>58</v>
      </c>
      <c r="C133" s="29" t="s">
        <v>11</v>
      </c>
      <c r="D133" s="30">
        <f>D132*4</f>
        <v>1440</v>
      </c>
      <c r="E133" s="79"/>
      <c r="F133" s="31">
        <f t="shared" si="2"/>
        <v>0</v>
      </c>
    </row>
    <row r="134" spans="1:6" ht="15.75" x14ac:dyDescent="0.25">
      <c r="A134" s="19">
        <v>6</v>
      </c>
      <c r="B134" s="28" t="s">
        <v>59</v>
      </c>
      <c r="C134" s="29" t="s">
        <v>11</v>
      </c>
      <c r="D134" s="30">
        <f>D133/8</f>
        <v>180</v>
      </c>
      <c r="E134" s="79"/>
      <c r="F134" s="31">
        <f t="shared" si="2"/>
        <v>0</v>
      </c>
    </row>
    <row r="135" spans="1:6" ht="15.75" x14ac:dyDescent="0.25">
      <c r="A135" s="19">
        <v>7</v>
      </c>
      <c r="B135" s="28" t="s">
        <v>46</v>
      </c>
      <c r="C135" s="29" t="s">
        <v>11</v>
      </c>
      <c r="D135" s="30">
        <v>360</v>
      </c>
      <c r="E135" s="79"/>
      <c r="F135" s="31">
        <f t="shared" si="2"/>
        <v>0</v>
      </c>
    </row>
    <row r="136" spans="1:6" ht="15.75" x14ac:dyDescent="0.25">
      <c r="A136" s="19">
        <v>8</v>
      </c>
      <c r="B136" s="28" t="s">
        <v>60</v>
      </c>
      <c r="C136" s="29" t="s">
        <v>11</v>
      </c>
      <c r="D136" s="30">
        <v>360</v>
      </c>
      <c r="E136" s="79"/>
      <c r="F136" s="31">
        <f t="shared" si="2"/>
        <v>0</v>
      </c>
    </row>
    <row r="137" spans="1:6" ht="15.75" x14ac:dyDescent="0.25">
      <c r="A137" s="19">
        <v>9</v>
      </c>
      <c r="B137" s="28" t="s">
        <v>47</v>
      </c>
      <c r="C137" s="29" t="s">
        <v>11</v>
      </c>
      <c r="D137" s="30">
        <v>180</v>
      </c>
      <c r="E137" s="79"/>
      <c r="F137" s="31">
        <f t="shared" si="2"/>
        <v>0</v>
      </c>
    </row>
    <row r="138" spans="1:6" ht="15.75" x14ac:dyDescent="0.25">
      <c r="A138" s="19">
        <v>10</v>
      </c>
      <c r="B138" s="28" t="s">
        <v>61</v>
      </c>
      <c r="C138" s="29" t="s">
        <v>11</v>
      </c>
      <c r="D138" s="30">
        <v>360</v>
      </c>
      <c r="E138" s="79"/>
      <c r="F138" s="31">
        <f t="shared" si="2"/>
        <v>0</v>
      </c>
    </row>
    <row r="139" spans="1:6" ht="15.75" x14ac:dyDescent="0.25">
      <c r="A139" s="19">
        <v>11</v>
      </c>
      <c r="B139" s="28" t="s">
        <v>62</v>
      </c>
      <c r="C139" s="29" t="s">
        <v>11</v>
      </c>
      <c r="D139" s="30">
        <f>D129*6</f>
        <v>1080</v>
      </c>
      <c r="E139" s="79"/>
      <c r="F139" s="31">
        <f t="shared" si="2"/>
        <v>0</v>
      </c>
    </row>
    <row r="140" spans="1:6" ht="15.75" x14ac:dyDescent="0.25">
      <c r="A140" s="19">
        <v>12</v>
      </c>
      <c r="B140" s="28" t="s">
        <v>63</v>
      </c>
      <c r="C140" s="29" t="s">
        <v>11</v>
      </c>
      <c r="D140" s="30">
        <v>1440</v>
      </c>
      <c r="E140" s="70"/>
      <c r="F140" s="31">
        <f t="shared" si="2"/>
        <v>0</v>
      </c>
    </row>
    <row r="141" spans="1:6" ht="15.75" x14ac:dyDescent="0.25">
      <c r="A141" s="13"/>
      <c r="B141" s="27" t="s">
        <v>23</v>
      </c>
      <c r="C141" s="32"/>
      <c r="D141" s="33"/>
      <c r="E141" s="71"/>
      <c r="F141" s="35">
        <f>SUM(F129:F140)</f>
        <v>0</v>
      </c>
    </row>
    <row r="142" spans="1:6" ht="15.75" x14ac:dyDescent="0.25">
      <c r="A142" s="1"/>
      <c r="B142" s="36"/>
      <c r="C142" s="37"/>
      <c r="D142" s="37"/>
      <c r="E142" s="72"/>
      <c r="F142" s="39"/>
    </row>
    <row r="143" spans="1:6" ht="15.75" x14ac:dyDescent="0.25">
      <c r="A143" s="13" t="s">
        <v>4</v>
      </c>
      <c r="B143" s="27" t="s">
        <v>51</v>
      </c>
      <c r="C143" s="15" t="s">
        <v>6</v>
      </c>
      <c r="D143" s="16" t="s">
        <v>7</v>
      </c>
      <c r="E143" s="68" t="s">
        <v>8</v>
      </c>
      <c r="F143" s="18" t="s">
        <v>9</v>
      </c>
    </row>
    <row r="144" spans="1:6" ht="15.75" x14ac:dyDescent="0.25">
      <c r="A144" s="19">
        <v>1</v>
      </c>
      <c r="B144" s="28" t="s">
        <v>64</v>
      </c>
      <c r="C144" s="29" t="s">
        <v>26</v>
      </c>
      <c r="D144" s="30">
        <v>300</v>
      </c>
      <c r="E144" s="79"/>
      <c r="F144" s="31">
        <f>+D144*E144</f>
        <v>0</v>
      </c>
    </row>
    <row r="145" spans="1:6" ht="15.75" x14ac:dyDescent="0.25">
      <c r="A145" s="13"/>
      <c r="B145" s="27" t="s">
        <v>28</v>
      </c>
      <c r="C145" s="32"/>
      <c r="D145" s="33"/>
      <c r="E145" s="71"/>
      <c r="F145" s="35">
        <f>SUM(F144)</f>
        <v>0</v>
      </c>
    </row>
    <row r="146" spans="1:6" ht="15.75" x14ac:dyDescent="0.25">
      <c r="A146" s="49"/>
      <c r="B146" s="50"/>
      <c r="C146" s="51"/>
      <c r="D146" s="51"/>
      <c r="E146" s="76"/>
      <c r="F146" s="52"/>
    </row>
    <row r="147" spans="1:6" ht="15.75" x14ac:dyDescent="0.25">
      <c r="A147" s="49"/>
      <c r="B147" s="50"/>
      <c r="C147" s="51"/>
      <c r="D147" s="51"/>
      <c r="E147" s="76"/>
      <c r="F147" s="52"/>
    </row>
    <row r="148" spans="1:6" ht="15.75" x14ac:dyDescent="0.25">
      <c r="A148" s="1"/>
      <c r="B148" s="36"/>
      <c r="C148" s="37"/>
      <c r="D148" s="38"/>
      <c r="E148" s="75"/>
      <c r="F148" s="47"/>
    </row>
    <row r="149" spans="1:6" ht="15.75" x14ac:dyDescent="0.25">
      <c r="A149" s="13" t="s">
        <v>4</v>
      </c>
      <c r="B149" s="27" t="s">
        <v>29</v>
      </c>
      <c r="C149" s="15" t="s">
        <v>6</v>
      </c>
      <c r="D149" s="16" t="s">
        <v>7</v>
      </c>
      <c r="E149" s="68" t="s">
        <v>8</v>
      </c>
      <c r="F149" s="18" t="s">
        <v>9</v>
      </c>
    </row>
    <row r="150" spans="1:6" ht="15.75" x14ac:dyDescent="0.25">
      <c r="A150" s="19" t="s">
        <v>30</v>
      </c>
      <c r="B150" s="28" t="s">
        <v>31</v>
      </c>
      <c r="C150" s="29" t="s">
        <v>26</v>
      </c>
      <c r="D150" s="30">
        <f>D144*0.3</f>
        <v>90</v>
      </c>
      <c r="E150" s="70">
        <f>E144*0.1</f>
        <v>0</v>
      </c>
      <c r="F150" s="31">
        <f>+D150*E150</f>
        <v>0</v>
      </c>
    </row>
    <row r="151" spans="1:6" ht="15.75" x14ac:dyDescent="0.25">
      <c r="A151" s="25" t="s">
        <v>32</v>
      </c>
      <c r="B151" s="28" t="s">
        <v>33</v>
      </c>
      <c r="C151" s="29" t="s">
        <v>26</v>
      </c>
      <c r="D151" s="30">
        <f>D144</f>
        <v>300</v>
      </c>
      <c r="E151" s="70">
        <f>E144*0.2</f>
        <v>0</v>
      </c>
      <c r="F151" s="31">
        <f>+D151*E151</f>
        <v>0</v>
      </c>
    </row>
    <row r="152" spans="1:6" ht="15.75" x14ac:dyDescent="0.25">
      <c r="A152" s="13"/>
      <c r="B152" s="27" t="s">
        <v>36</v>
      </c>
      <c r="C152" s="32"/>
      <c r="D152" s="33"/>
      <c r="E152" s="71"/>
      <c r="F152" s="35">
        <f>SUM(F150:F151)</f>
        <v>0</v>
      </c>
    </row>
    <row r="153" spans="1:6" ht="15.75" x14ac:dyDescent="0.25">
      <c r="A153" s="1"/>
      <c r="B153" s="36" t="s">
        <v>38</v>
      </c>
      <c r="C153" s="37"/>
      <c r="D153" s="44" t="s">
        <v>53</v>
      </c>
      <c r="E153" s="71"/>
      <c r="F153" s="35">
        <f>+F141+F145+F152</f>
        <v>0</v>
      </c>
    </row>
    <row r="154" spans="1:6" ht="15.75" x14ac:dyDescent="0.25">
      <c r="A154" s="1"/>
      <c r="B154" s="45"/>
      <c r="C154" s="42"/>
      <c r="D154" s="38"/>
      <c r="E154" s="75"/>
      <c r="F154" s="47"/>
    </row>
    <row r="155" spans="1:6" ht="15.75" x14ac:dyDescent="0.25">
      <c r="A155" s="1"/>
      <c r="B155" s="36"/>
      <c r="C155" s="37"/>
      <c r="D155" s="38"/>
      <c r="E155" s="75"/>
      <c r="F155" s="47"/>
    </row>
    <row r="156" spans="1:6" ht="15.75" x14ac:dyDescent="0.25">
      <c r="A156" s="1"/>
      <c r="B156" s="48" t="s">
        <v>65</v>
      </c>
      <c r="C156" s="48"/>
      <c r="D156" s="48"/>
      <c r="E156" s="75"/>
      <c r="F156" s="47"/>
    </row>
    <row r="157" spans="1:6" ht="15.75" x14ac:dyDescent="0.25">
      <c r="A157" s="13" t="s">
        <v>4</v>
      </c>
      <c r="B157" s="27" t="s">
        <v>55</v>
      </c>
      <c r="C157" s="15" t="s">
        <v>6</v>
      </c>
      <c r="D157" s="16" t="s">
        <v>7</v>
      </c>
      <c r="E157" s="68" t="s">
        <v>8</v>
      </c>
      <c r="F157" s="18" t="s">
        <v>9</v>
      </c>
    </row>
    <row r="158" spans="1:6" ht="15.75" x14ac:dyDescent="0.25">
      <c r="A158" s="19">
        <v>1</v>
      </c>
      <c r="B158" s="28" t="s">
        <v>56</v>
      </c>
      <c r="C158" s="29" t="s">
        <v>11</v>
      </c>
      <c r="D158" s="30">
        <v>350</v>
      </c>
      <c r="E158" s="79"/>
      <c r="F158" s="31">
        <f t="shared" ref="F158:F169" si="3">+D158*E158</f>
        <v>0</v>
      </c>
    </row>
    <row r="159" spans="1:6" ht="15.75" x14ac:dyDescent="0.25">
      <c r="A159" s="19">
        <v>2</v>
      </c>
      <c r="B159" s="28" t="s">
        <v>43</v>
      </c>
      <c r="C159" s="29" t="s">
        <v>11</v>
      </c>
      <c r="D159" s="30">
        <f>D158/2</f>
        <v>175</v>
      </c>
      <c r="E159" s="79"/>
      <c r="F159" s="31">
        <f t="shared" si="3"/>
        <v>0</v>
      </c>
    </row>
    <row r="160" spans="1:6" ht="15.75" x14ac:dyDescent="0.25">
      <c r="A160" s="19">
        <v>3</v>
      </c>
      <c r="B160" s="28" t="s">
        <v>44</v>
      </c>
      <c r="C160" s="29" t="s">
        <v>11</v>
      </c>
      <c r="D160" s="30">
        <v>350</v>
      </c>
      <c r="E160" s="79"/>
      <c r="F160" s="31">
        <f t="shared" si="3"/>
        <v>0</v>
      </c>
    </row>
    <row r="161" spans="1:6" ht="15.75" x14ac:dyDescent="0.25">
      <c r="A161" s="19">
        <v>4</v>
      </c>
      <c r="B161" s="28" t="s">
        <v>66</v>
      </c>
      <c r="C161" s="29" t="s">
        <v>11</v>
      </c>
      <c r="D161" s="30">
        <v>350</v>
      </c>
      <c r="E161" s="79"/>
      <c r="F161" s="31">
        <f t="shared" si="3"/>
        <v>0</v>
      </c>
    </row>
    <row r="162" spans="1:6" ht="15.75" x14ac:dyDescent="0.25">
      <c r="A162" s="19">
        <v>5</v>
      </c>
      <c r="B162" s="28" t="s">
        <v>67</v>
      </c>
      <c r="C162" s="29" t="s">
        <v>11</v>
      </c>
      <c r="D162" s="30">
        <v>1050</v>
      </c>
      <c r="E162" s="79"/>
      <c r="F162" s="31">
        <f t="shared" si="3"/>
        <v>0</v>
      </c>
    </row>
    <row r="163" spans="1:6" ht="15.75" x14ac:dyDescent="0.25">
      <c r="A163" s="19">
        <v>6</v>
      </c>
      <c r="B163" s="28" t="s">
        <v>68</v>
      </c>
      <c r="C163" s="29" t="s">
        <v>11</v>
      </c>
      <c r="D163" s="30">
        <v>140</v>
      </c>
      <c r="E163" s="79"/>
      <c r="F163" s="31">
        <f t="shared" si="3"/>
        <v>0</v>
      </c>
    </row>
    <row r="164" spans="1:6" ht="15.75" x14ac:dyDescent="0.25">
      <c r="A164" s="19">
        <v>7</v>
      </c>
      <c r="B164" s="28" t="s">
        <v>46</v>
      </c>
      <c r="C164" s="29" t="s">
        <v>11</v>
      </c>
      <c r="D164" s="30">
        <f>D158*3</f>
        <v>1050</v>
      </c>
      <c r="E164" s="79"/>
      <c r="F164" s="31">
        <f t="shared" si="3"/>
        <v>0</v>
      </c>
    </row>
    <row r="165" spans="1:6" ht="15.75" x14ac:dyDescent="0.25">
      <c r="A165" s="19">
        <v>8</v>
      </c>
      <c r="B165" s="28" t="s">
        <v>60</v>
      </c>
      <c r="C165" s="29" t="s">
        <v>11</v>
      </c>
      <c r="D165" s="30">
        <v>700</v>
      </c>
      <c r="E165" s="79"/>
      <c r="F165" s="31">
        <f t="shared" si="3"/>
        <v>0</v>
      </c>
    </row>
    <row r="166" spans="1:6" ht="15.75" x14ac:dyDescent="0.25">
      <c r="A166" s="19">
        <v>9</v>
      </c>
      <c r="B166" s="28" t="s">
        <v>47</v>
      </c>
      <c r="C166" s="29" t="s">
        <v>11</v>
      </c>
      <c r="D166" s="30">
        <v>700</v>
      </c>
      <c r="E166" s="79"/>
      <c r="F166" s="31">
        <f t="shared" si="3"/>
        <v>0</v>
      </c>
    </row>
    <row r="167" spans="1:6" ht="15.75" x14ac:dyDescent="0.25">
      <c r="A167" s="19">
        <v>10</v>
      </c>
      <c r="B167" s="28" t="s">
        <v>69</v>
      </c>
      <c r="C167" s="29" t="s">
        <v>11</v>
      </c>
      <c r="D167" s="30">
        <v>700</v>
      </c>
      <c r="E167" s="79"/>
      <c r="F167" s="31">
        <f t="shared" si="3"/>
        <v>0</v>
      </c>
    </row>
    <row r="168" spans="1:6" ht="15.75" x14ac:dyDescent="0.25">
      <c r="A168" s="19">
        <v>11</v>
      </c>
      <c r="B168" s="28" t="s">
        <v>70</v>
      </c>
      <c r="C168" s="29" t="s">
        <v>11</v>
      </c>
      <c r="D168" s="30">
        <v>3500</v>
      </c>
      <c r="E168" s="79"/>
      <c r="F168" s="31">
        <f t="shared" si="3"/>
        <v>0</v>
      </c>
    </row>
    <row r="169" spans="1:6" ht="15.75" x14ac:dyDescent="0.25">
      <c r="A169" s="19">
        <v>12</v>
      </c>
      <c r="B169" s="28" t="s">
        <v>50</v>
      </c>
      <c r="C169" s="29" t="s">
        <v>11</v>
      </c>
      <c r="D169" s="30">
        <f>D158*6</f>
        <v>2100</v>
      </c>
      <c r="E169" s="79"/>
      <c r="F169" s="31">
        <f t="shared" si="3"/>
        <v>0</v>
      </c>
    </row>
    <row r="170" spans="1:6" ht="15.75" x14ac:dyDescent="0.25">
      <c r="A170" s="13"/>
      <c r="B170" s="27" t="s">
        <v>23</v>
      </c>
      <c r="C170" s="32"/>
      <c r="D170" s="33"/>
      <c r="E170" s="71"/>
      <c r="F170" s="35">
        <f>SUM(F158:F169)</f>
        <v>0</v>
      </c>
    </row>
    <row r="171" spans="1:6" ht="15.75" x14ac:dyDescent="0.25">
      <c r="A171" s="1"/>
      <c r="B171" s="36"/>
      <c r="C171" s="37"/>
      <c r="D171" s="54"/>
      <c r="E171" s="72"/>
      <c r="F171" s="39"/>
    </row>
    <row r="172" spans="1:6" ht="15.75" x14ac:dyDescent="0.25">
      <c r="A172" s="13" t="s">
        <v>4</v>
      </c>
      <c r="B172" s="27" t="s">
        <v>51</v>
      </c>
      <c r="C172" s="15" t="s">
        <v>6</v>
      </c>
      <c r="D172" s="16" t="s">
        <v>7</v>
      </c>
      <c r="E172" s="68" t="s">
        <v>8</v>
      </c>
      <c r="F172" s="18" t="s">
        <v>9</v>
      </c>
    </row>
    <row r="173" spans="1:6" ht="15.75" x14ac:dyDescent="0.25">
      <c r="A173" s="19">
        <v>1</v>
      </c>
      <c r="B173" s="28" t="s">
        <v>71</v>
      </c>
      <c r="C173" s="29" t="s">
        <v>26</v>
      </c>
      <c r="D173" s="30">
        <v>300</v>
      </c>
      <c r="E173" s="79"/>
      <c r="F173" s="31">
        <f>+D173*E173</f>
        <v>0</v>
      </c>
    </row>
    <row r="174" spans="1:6" ht="15.75" x14ac:dyDescent="0.25">
      <c r="A174" s="13"/>
      <c r="B174" s="27" t="s">
        <v>28</v>
      </c>
      <c r="C174" s="32"/>
      <c r="D174" s="33"/>
      <c r="E174" s="71"/>
      <c r="F174" s="35">
        <f>SUM(F173)</f>
        <v>0</v>
      </c>
    </row>
    <row r="175" spans="1:6" ht="15.75" x14ac:dyDescent="0.25">
      <c r="A175" s="1"/>
      <c r="B175" s="45"/>
      <c r="C175" s="42"/>
      <c r="D175" s="38"/>
      <c r="E175" s="72"/>
      <c r="F175" s="39"/>
    </row>
    <row r="176" spans="1:6" ht="15.75" x14ac:dyDescent="0.25">
      <c r="A176" s="1"/>
      <c r="B176" s="45"/>
      <c r="C176" s="42"/>
      <c r="D176" s="38"/>
      <c r="E176" s="72"/>
      <c r="F176" s="39"/>
    </row>
    <row r="177" spans="1:6" ht="15.75" x14ac:dyDescent="0.25">
      <c r="A177" s="13" t="s">
        <v>4</v>
      </c>
      <c r="B177" s="27" t="s">
        <v>29</v>
      </c>
      <c r="C177" s="15" t="s">
        <v>6</v>
      </c>
      <c r="D177" s="16" t="s">
        <v>7</v>
      </c>
      <c r="E177" s="68" t="s">
        <v>8</v>
      </c>
      <c r="F177" s="18" t="s">
        <v>9</v>
      </c>
    </row>
    <row r="178" spans="1:6" ht="15.75" x14ac:dyDescent="0.25">
      <c r="A178" s="19" t="s">
        <v>30</v>
      </c>
      <c r="B178" s="28" t="s">
        <v>31</v>
      </c>
      <c r="C178" s="29" t="s">
        <v>26</v>
      </c>
      <c r="D178" s="30">
        <f>D173*0.3</f>
        <v>90</v>
      </c>
      <c r="E178" s="70">
        <f>E173*0.1</f>
        <v>0</v>
      </c>
      <c r="F178" s="31">
        <f>+D178*E178</f>
        <v>0</v>
      </c>
    </row>
    <row r="179" spans="1:6" ht="15.75" x14ac:dyDescent="0.25">
      <c r="A179" s="25" t="s">
        <v>32</v>
      </c>
      <c r="B179" s="28" t="s">
        <v>33</v>
      </c>
      <c r="C179" s="29" t="s">
        <v>26</v>
      </c>
      <c r="D179" s="30">
        <f>D173</f>
        <v>300</v>
      </c>
      <c r="E179" s="70">
        <f>E173*0.2</f>
        <v>0</v>
      </c>
      <c r="F179" s="31">
        <f>+D179*E179</f>
        <v>0</v>
      </c>
    </row>
    <row r="180" spans="1:6" ht="15.75" x14ac:dyDescent="0.25">
      <c r="A180" s="13"/>
      <c r="B180" s="27" t="s">
        <v>36</v>
      </c>
      <c r="C180" s="32"/>
      <c r="D180" s="33"/>
      <c r="E180" s="71"/>
      <c r="F180" s="35">
        <f>SUM(F178:F179)</f>
        <v>0</v>
      </c>
    </row>
    <row r="181" spans="1:6" ht="15.75" x14ac:dyDescent="0.25">
      <c r="A181" s="1"/>
      <c r="B181" s="36" t="s">
        <v>38</v>
      </c>
      <c r="C181" s="37"/>
      <c r="D181" s="44" t="s">
        <v>53</v>
      </c>
      <c r="E181" s="74"/>
      <c r="F181" s="35">
        <f>F170+F174+F180</f>
        <v>0</v>
      </c>
    </row>
    <row r="182" spans="1:6" ht="15.75" x14ac:dyDescent="0.25">
      <c r="A182" s="1"/>
      <c r="B182" s="45"/>
      <c r="C182" s="42"/>
      <c r="D182" s="38"/>
      <c r="E182" s="75"/>
      <c r="F182" s="47"/>
    </row>
    <row r="183" spans="1:6" ht="15.75" x14ac:dyDescent="0.25">
      <c r="A183" s="1"/>
      <c r="B183" s="55" t="s">
        <v>72</v>
      </c>
      <c r="C183" s="55"/>
      <c r="D183" s="55"/>
      <c r="E183" s="75"/>
      <c r="F183" s="47"/>
    </row>
    <row r="184" spans="1:6" ht="15.75" x14ac:dyDescent="0.25">
      <c r="A184" s="13" t="s">
        <v>4</v>
      </c>
      <c r="B184" s="27" t="s">
        <v>41</v>
      </c>
      <c r="C184" s="15" t="s">
        <v>6</v>
      </c>
      <c r="D184" s="16" t="s">
        <v>7</v>
      </c>
      <c r="E184" s="68" t="s">
        <v>8</v>
      </c>
      <c r="F184" s="18" t="s">
        <v>9</v>
      </c>
    </row>
    <row r="185" spans="1:6" ht="15.75" x14ac:dyDescent="0.25">
      <c r="A185" s="19">
        <v>1</v>
      </c>
      <c r="B185" s="28" t="s">
        <v>56</v>
      </c>
      <c r="C185" s="29" t="s">
        <v>11</v>
      </c>
      <c r="D185" s="30">
        <v>700</v>
      </c>
      <c r="E185" s="79"/>
      <c r="F185" s="31">
        <f t="shared" ref="F185:F193" si="4">+D185*E185</f>
        <v>0</v>
      </c>
    </row>
    <row r="186" spans="1:6" ht="15.75" x14ac:dyDescent="0.25">
      <c r="A186" s="19">
        <v>2</v>
      </c>
      <c r="B186" s="28" t="s">
        <v>43</v>
      </c>
      <c r="C186" s="29" t="s">
        <v>11</v>
      </c>
      <c r="D186" s="30">
        <v>700</v>
      </c>
      <c r="E186" s="79"/>
      <c r="F186" s="31">
        <f t="shared" si="4"/>
        <v>0</v>
      </c>
    </row>
    <row r="187" spans="1:6" ht="15.75" x14ac:dyDescent="0.25">
      <c r="A187" s="19">
        <v>3</v>
      </c>
      <c r="B187" s="28" t="s">
        <v>44</v>
      </c>
      <c r="C187" s="29" t="s">
        <v>11</v>
      </c>
      <c r="D187" s="30">
        <v>700</v>
      </c>
      <c r="E187" s="79"/>
      <c r="F187" s="31">
        <f t="shared" si="4"/>
        <v>0</v>
      </c>
    </row>
    <row r="188" spans="1:6" ht="15.75" x14ac:dyDescent="0.25">
      <c r="A188" s="19">
        <v>4</v>
      </c>
      <c r="B188" s="28" t="s">
        <v>73</v>
      </c>
      <c r="C188" s="29" t="s">
        <v>11</v>
      </c>
      <c r="D188" s="30">
        <v>1400</v>
      </c>
      <c r="E188" s="79"/>
      <c r="F188" s="31">
        <f t="shared" si="4"/>
        <v>0</v>
      </c>
    </row>
    <row r="189" spans="1:6" ht="15.75" x14ac:dyDescent="0.25">
      <c r="A189" s="19">
        <v>5</v>
      </c>
      <c r="B189" s="28" t="s">
        <v>46</v>
      </c>
      <c r="C189" s="29" t="s">
        <v>11</v>
      </c>
      <c r="D189" s="30">
        <v>2800</v>
      </c>
      <c r="E189" s="79"/>
      <c r="F189" s="31">
        <f t="shared" si="4"/>
        <v>0</v>
      </c>
    </row>
    <row r="190" spans="1:6" ht="15.75" x14ac:dyDescent="0.25">
      <c r="A190" s="19">
        <v>6</v>
      </c>
      <c r="B190" s="28" t="s">
        <v>47</v>
      </c>
      <c r="C190" s="29" t="s">
        <v>11</v>
      </c>
      <c r="D190" s="30">
        <v>700</v>
      </c>
      <c r="E190" s="79"/>
      <c r="F190" s="31">
        <f t="shared" si="4"/>
        <v>0</v>
      </c>
    </row>
    <row r="191" spans="1:6" ht="15.75" x14ac:dyDescent="0.25">
      <c r="A191" s="19">
        <v>7</v>
      </c>
      <c r="B191" s="28" t="s">
        <v>74</v>
      </c>
      <c r="C191" s="29" t="s">
        <v>11</v>
      </c>
      <c r="D191" s="30">
        <v>700</v>
      </c>
      <c r="E191" s="79"/>
      <c r="F191" s="31">
        <f t="shared" si="4"/>
        <v>0</v>
      </c>
    </row>
    <row r="192" spans="1:6" ht="15.75" x14ac:dyDescent="0.25">
      <c r="A192" s="19">
        <v>8</v>
      </c>
      <c r="B192" s="28" t="s">
        <v>70</v>
      </c>
      <c r="C192" s="29" t="s">
        <v>11</v>
      </c>
      <c r="D192" s="30">
        <v>7000</v>
      </c>
      <c r="E192" s="79"/>
      <c r="F192" s="31">
        <f t="shared" si="4"/>
        <v>0</v>
      </c>
    </row>
    <row r="193" spans="1:6" ht="15.75" x14ac:dyDescent="0.25">
      <c r="A193" s="19">
        <v>9</v>
      </c>
      <c r="B193" s="28" t="s">
        <v>50</v>
      </c>
      <c r="C193" s="29" t="s">
        <v>11</v>
      </c>
      <c r="D193" s="30">
        <f>D185*6</f>
        <v>4200</v>
      </c>
      <c r="E193" s="79"/>
      <c r="F193" s="31">
        <f t="shared" si="4"/>
        <v>0</v>
      </c>
    </row>
    <row r="194" spans="1:6" ht="15.75" x14ac:dyDescent="0.25">
      <c r="A194" s="13"/>
      <c r="B194" s="27" t="s">
        <v>23</v>
      </c>
      <c r="C194" s="32"/>
      <c r="D194" s="33"/>
      <c r="E194" s="71"/>
      <c r="F194" s="35">
        <f>SUM(F185:F193)</f>
        <v>0</v>
      </c>
    </row>
    <row r="195" spans="1:6" ht="15.75" x14ac:dyDescent="0.25">
      <c r="A195" s="1"/>
      <c r="B195" s="36"/>
      <c r="C195" s="37"/>
      <c r="D195" s="54"/>
      <c r="E195" s="72"/>
      <c r="F195" s="39"/>
    </row>
    <row r="196" spans="1:6" ht="15.75" x14ac:dyDescent="0.25">
      <c r="A196" s="13" t="s">
        <v>4</v>
      </c>
      <c r="B196" s="27" t="s">
        <v>51</v>
      </c>
      <c r="C196" s="15" t="s">
        <v>6</v>
      </c>
      <c r="D196" s="16" t="s">
        <v>7</v>
      </c>
      <c r="E196" s="68" t="s">
        <v>8</v>
      </c>
      <c r="F196" s="18" t="s">
        <v>9</v>
      </c>
    </row>
    <row r="197" spans="1:6" ht="15.75" x14ac:dyDescent="0.25">
      <c r="A197" s="19">
        <v>1</v>
      </c>
      <c r="B197" s="28" t="s">
        <v>75</v>
      </c>
      <c r="C197" s="29"/>
      <c r="D197" s="30">
        <v>630</v>
      </c>
      <c r="E197" s="79"/>
      <c r="F197" s="31">
        <f>+D197*E197</f>
        <v>0</v>
      </c>
    </row>
    <row r="198" spans="1:6" ht="15.75" x14ac:dyDescent="0.25">
      <c r="A198" s="13"/>
      <c r="B198" s="27" t="s">
        <v>28</v>
      </c>
      <c r="C198" s="32"/>
      <c r="D198" s="33"/>
      <c r="E198" s="71"/>
      <c r="F198" s="35">
        <f>SUM(F197)</f>
        <v>0</v>
      </c>
    </row>
    <row r="199" spans="1:6" ht="15.75" x14ac:dyDescent="0.25">
      <c r="A199" s="1"/>
      <c r="B199" s="45"/>
      <c r="C199" s="42"/>
      <c r="D199" s="38"/>
      <c r="E199" s="72"/>
      <c r="F199" s="39"/>
    </row>
    <row r="200" spans="1:6" ht="15.75" x14ac:dyDescent="0.25">
      <c r="A200" s="13" t="s">
        <v>4</v>
      </c>
      <c r="B200" s="27" t="s">
        <v>29</v>
      </c>
      <c r="C200" s="15" t="s">
        <v>6</v>
      </c>
      <c r="D200" s="16" t="s">
        <v>7</v>
      </c>
      <c r="E200" s="68" t="s">
        <v>8</v>
      </c>
      <c r="F200" s="18" t="s">
        <v>9</v>
      </c>
    </row>
    <row r="201" spans="1:6" ht="15.75" x14ac:dyDescent="0.25">
      <c r="A201" s="19" t="s">
        <v>30</v>
      </c>
      <c r="B201" s="28" t="s">
        <v>31</v>
      </c>
      <c r="C201" s="29" t="s">
        <v>26</v>
      </c>
      <c r="D201" s="30">
        <v>189</v>
      </c>
      <c r="E201" s="70">
        <f>E197*0.1</f>
        <v>0</v>
      </c>
      <c r="F201" s="31">
        <f>+D201*E201</f>
        <v>0</v>
      </c>
    </row>
    <row r="202" spans="1:6" ht="15.75" x14ac:dyDescent="0.25">
      <c r="A202" s="25" t="s">
        <v>32</v>
      </c>
      <c r="B202" s="28" t="s">
        <v>33</v>
      </c>
      <c r="C202" s="29" t="s">
        <v>26</v>
      </c>
      <c r="D202" s="30">
        <f>D197</f>
        <v>630</v>
      </c>
      <c r="E202" s="70">
        <f>E197*0.2</f>
        <v>0</v>
      </c>
      <c r="F202" s="31">
        <f>+D202*E202</f>
        <v>0</v>
      </c>
    </row>
    <row r="203" spans="1:6" ht="15.75" x14ac:dyDescent="0.25">
      <c r="A203" s="13"/>
      <c r="B203" s="27" t="s">
        <v>36</v>
      </c>
      <c r="C203" s="32"/>
      <c r="D203" s="33"/>
      <c r="E203" s="34"/>
      <c r="F203" s="35">
        <f>SUM(F201:F202)</f>
        <v>0</v>
      </c>
    </row>
    <row r="204" spans="1:6" ht="15.75" x14ac:dyDescent="0.25">
      <c r="A204" s="1"/>
      <c r="B204" s="45"/>
      <c r="C204" s="42"/>
      <c r="D204" s="44" t="s">
        <v>53</v>
      </c>
      <c r="E204" s="53"/>
      <c r="F204" s="35">
        <f>+F194+F198+F203</f>
        <v>0</v>
      </c>
    </row>
    <row r="205" spans="1:6" ht="15.75" x14ac:dyDescent="0.25">
      <c r="A205" s="1"/>
      <c r="B205" s="45"/>
      <c r="C205" s="42"/>
      <c r="D205" s="38"/>
      <c r="E205" s="46"/>
      <c r="F205" s="47"/>
    </row>
    <row r="206" spans="1:6" ht="15.75" x14ac:dyDescent="0.25">
      <c r="A206" s="1"/>
      <c r="B206" s="27" t="s">
        <v>76</v>
      </c>
      <c r="C206" s="32"/>
      <c r="D206" s="33"/>
      <c r="E206" s="34"/>
      <c r="F206" s="35">
        <f>+F204+F181+F153+F125</f>
        <v>0</v>
      </c>
    </row>
    <row r="207" spans="1:6" ht="15.75" x14ac:dyDescent="0.25">
      <c r="A207" s="1"/>
      <c r="B207" s="45"/>
      <c r="C207" s="42"/>
      <c r="D207" s="38"/>
      <c r="E207" s="46"/>
      <c r="F207" s="47"/>
    </row>
  </sheetData>
  <sheetProtection algorithmName="SHA-512" hashValue="9tvOkiN+lhW7tLee6bwiDEyWBsr8xBQJs1ny7jVFzk7F1FHOXRhQ1ZR/6Px9lsRo0RN/3QIOmaTE6KnbVX+wcw==" saltValue="/i1qGriKs5Bxcnt1iXagBQ==" spinCount="100000" sheet="1" selectLockedCells="1"/>
  <mergeCells count="2">
    <mergeCell ref="A10:F10"/>
    <mergeCell ref="A13:F13"/>
  </mergeCells>
  <pageMargins left="0.9055118110236221" right="0.59055118110236227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HRIBERNIK, Zvonko</dc:creator>
  <cp:lastModifiedBy>KLENOVŠEK Polona</cp:lastModifiedBy>
  <cp:lastPrinted>2023-12-06T14:18:33Z</cp:lastPrinted>
  <dcterms:created xsi:type="dcterms:W3CDTF">2023-11-02T13:55:33Z</dcterms:created>
  <dcterms:modified xsi:type="dcterms:W3CDTF">2024-01-16T07:22:24Z</dcterms:modified>
</cp:coreProperties>
</file>